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1'!$A$1:$K$15</definedName>
  </definedNames>
  <calcPr calcId="124519"/>
</workbook>
</file>

<file path=xl/calcChain.xml><?xml version="1.0" encoding="utf-8"?>
<calcChain xmlns="http://schemas.openxmlformats.org/spreadsheetml/2006/main">
  <c r="I10" i="1"/>
  <c r="I9"/>
  <c r="I8"/>
  <c r="I7"/>
  <c r="I11" s="1"/>
  <c r="I6"/>
</calcChain>
</file>

<file path=xl/sharedStrings.xml><?xml version="1.0" encoding="utf-8"?>
<sst xmlns="http://schemas.openxmlformats.org/spreadsheetml/2006/main" count="31" uniqueCount="22">
  <si>
    <t>№
п/п</t>
  </si>
  <si>
    <t>тех.спецификация</t>
  </si>
  <si>
    <t>Итого</t>
  </si>
  <si>
    <t>Ед.изм.</t>
  </si>
  <si>
    <t>Кол-во</t>
  </si>
  <si>
    <t>Цена</t>
  </si>
  <si>
    <t>Сумма</t>
  </si>
  <si>
    <t>уп</t>
  </si>
  <si>
    <t>Приложение №1</t>
  </si>
  <si>
    <t>Кассеты для определения резус фактора и группы крови перекрестным методом расчитаны на 400 тестов</t>
  </si>
  <si>
    <t>Реагенты  Affirmagen2 для подтверждения группы крови АВ0</t>
  </si>
  <si>
    <t>Кассеты полиспецифические,содержащие античеловеческий иммуноглобулин для скрининга антител - 400 шт. Кассеты рассчитаны на 800 проб.</t>
  </si>
  <si>
    <t>Реагенты Surgiscreen 0,8% для распознавания антител в группе крови) -3х10 ml</t>
  </si>
  <si>
    <t>Раствор слабой ионной силы Bliss            (3 x 10ml)- Ortho Bliss</t>
  </si>
  <si>
    <r>
      <t xml:space="preserve">Кассеты для определения резус фактора и группы крови перекрестным методом (400 шт), рассчитаны на 400 проб..         </t>
    </r>
    <r>
      <rPr>
        <sz val="12"/>
        <color rgb="FF000000"/>
        <rFont val="Times New Roman"/>
        <family val="1"/>
        <charset val="204"/>
      </rPr>
      <t>АВО Rh-D/кассета для определения групп крови обратной реакции(анти-А/анти-В/анти-D)(анRh1)/контроль/разбавитель для пробы обр. peaк), 400 шт/уп. 6 пробирочные кассеты содержащие стеклянные шарики и реактив,для иммнуногематологической системы ORTHO BioVue</t>
    </r>
  </si>
  <si>
    <t>Стандартные эритроциты для прекрестного метода определения группы крови, Affirmagen 2x3 ml (A1+В), рассчитаны на 300 проб.  3% Аффирмаджен (3% Affirmagen), 2x3мл. Набор из двух флаконов (один с А1- эритроцитами, второй - с В-клетками). Каждый флакон содержит 3%-ю суспензию полученных от нескольких доноров Rh- отрицательных (D-, С, Е) эритроцитов в растворе низкой ионной силы и используются в качестве реактивов для системы с целью обнаружения в образцах пациентов и доноров антител ожидаемой группы крови,для иммнуногематологической системы ORTHO BioVue</t>
  </si>
  <si>
    <t>Кассеты полиспецифические, содержащие античеловеческий иммуноглобулин для скрининга 800 проб скрининга антител и 2400 тестов на совместимость. Поли-кассета (анти-человеческий глобулин/анти - IgG, анти-СЗ, анти-СЗб; полиспецифические), 400шт/уп. Качественный метод для выявления связанных с эритроцитами молекул IgG или комплемента. 6 пробирочные кассеты содержащие стеклянные шарики и реактив, для проведения реакции Кумбса, для иммнуногематологической системы ORTHO BioVue</t>
  </si>
  <si>
    <t>0,8% Серджискрин (0,8% Surgiscreen), 3x10мл. Эритроциты в виде 0,8%-й суспензии используются для идентификации возможных антител неожидаемых групп крови с помощью системы, для иммнуногематологической системы ORTHO BioVue</t>
  </si>
  <si>
    <t>ORTHO BLISS представляет собой раствор низкой ионной силы, предназначенный для обеспечения оптимальной ионной силы для фиксации антител при использовании в системе Ortho BioVue. Каждый флакон содержит 0,03М раствор хлорида натрия, глицина, глюкозы, фосфата, нуклеозида и пурина, а также консерванты хлорамфеникол, триметоприм г сульфаметоксазолl, для иммнуногематологической системы ORTHO BioVue</t>
  </si>
  <si>
    <t>Международное непатентованное название препарата</t>
  </si>
  <si>
    <t xml:space="preserve">Торговое название </t>
  </si>
  <si>
    <t>Расходный материал для иммнуногематологической системы ORTHO BioVue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</si>
</sst>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" fontId="1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1"/>
  <sheetViews>
    <sheetView tabSelected="1" view="pageBreakPreview" topLeftCell="A10" zoomScale="91" zoomScaleSheetLayoutView="91" workbookViewId="0">
      <selection activeCell="I4" sqref="I4"/>
    </sheetView>
  </sheetViews>
  <sheetFormatPr defaultRowHeight="15"/>
  <cols>
    <col min="2" max="2" width="7" style="1" customWidth="1"/>
    <col min="3" max="5" width="38.85546875" customWidth="1"/>
    <col min="6" max="6" width="9.7109375" customWidth="1"/>
    <col min="7" max="7" width="8.85546875" customWidth="1"/>
    <col min="8" max="8" width="12.42578125" customWidth="1"/>
    <col min="9" max="9" width="16.140625" customWidth="1"/>
    <col min="10" max="10" width="4.42578125" style="2" customWidth="1"/>
    <col min="11" max="11" width="2.28515625" customWidth="1"/>
  </cols>
  <sheetData>
    <row r="2" spans="2:9" ht="15.75">
      <c r="C2" s="5" t="s">
        <v>8</v>
      </c>
      <c r="D2" s="5"/>
    </row>
    <row r="4" spans="2:9" ht="35.25" customHeight="1">
      <c r="B4" s="9" t="s">
        <v>0</v>
      </c>
      <c r="C4" s="14" t="s">
        <v>19</v>
      </c>
      <c r="D4" s="15" t="s">
        <v>20</v>
      </c>
      <c r="E4" s="3" t="s">
        <v>1</v>
      </c>
      <c r="F4" s="3" t="s">
        <v>3</v>
      </c>
      <c r="G4" s="3" t="s">
        <v>4</v>
      </c>
      <c r="H4" s="3" t="s">
        <v>5</v>
      </c>
      <c r="I4" s="3" t="s">
        <v>6</v>
      </c>
    </row>
    <row r="5" spans="2:9" ht="37.5" customHeight="1">
      <c r="B5" s="9"/>
      <c r="C5" s="23" t="s">
        <v>21</v>
      </c>
      <c r="D5" s="24"/>
      <c r="E5" s="24"/>
      <c r="F5" s="10"/>
      <c r="G5" s="10"/>
      <c r="H5" s="10"/>
      <c r="I5" s="11"/>
    </row>
    <row r="6" spans="2:9" s="2" customFormat="1" ht="200.25" customHeight="1">
      <c r="B6" s="12">
        <v>1</v>
      </c>
      <c r="C6" s="16" t="s">
        <v>9</v>
      </c>
      <c r="D6" s="16" t="s">
        <v>9</v>
      </c>
      <c r="E6" s="17" t="s">
        <v>14</v>
      </c>
      <c r="F6" s="16" t="s">
        <v>7</v>
      </c>
      <c r="G6" s="16">
        <v>5</v>
      </c>
      <c r="H6" s="6">
        <v>497500</v>
      </c>
      <c r="I6" s="4">
        <f>SUM(G6*H6)</f>
        <v>2487500</v>
      </c>
    </row>
    <row r="7" spans="2:9" s="2" customFormat="1" ht="297" customHeight="1">
      <c r="B7" s="12">
        <v>2</v>
      </c>
      <c r="C7" s="18" t="s">
        <v>10</v>
      </c>
      <c r="D7" s="18" t="s">
        <v>10</v>
      </c>
      <c r="E7" s="19" t="s">
        <v>15</v>
      </c>
      <c r="F7" s="16" t="s">
        <v>7</v>
      </c>
      <c r="G7" s="16">
        <v>17</v>
      </c>
      <c r="H7" s="6">
        <v>14800</v>
      </c>
      <c r="I7" s="4">
        <f t="shared" ref="I7:I10" si="0">SUM(G7*H7)</f>
        <v>251600</v>
      </c>
    </row>
    <row r="8" spans="2:9" s="2" customFormat="1" ht="264" customHeight="1">
      <c r="B8" s="12">
        <v>3</v>
      </c>
      <c r="C8" s="18" t="s">
        <v>11</v>
      </c>
      <c r="D8" s="18" t="s">
        <v>11</v>
      </c>
      <c r="E8" s="20" t="s">
        <v>16</v>
      </c>
      <c r="F8" s="16" t="s">
        <v>7</v>
      </c>
      <c r="G8" s="16">
        <v>4</v>
      </c>
      <c r="H8" s="6">
        <v>515000</v>
      </c>
      <c r="I8" s="4">
        <f t="shared" si="0"/>
        <v>2060000</v>
      </c>
    </row>
    <row r="9" spans="2:9" s="2" customFormat="1" ht="126">
      <c r="B9" s="12">
        <v>4</v>
      </c>
      <c r="C9" s="16" t="s">
        <v>12</v>
      </c>
      <c r="D9" s="16" t="s">
        <v>12</v>
      </c>
      <c r="E9" s="19" t="s">
        <v>17</v>
      </c>
      <c r="F9" s="16" t="s">
        <v>7</v>
      </c>
      <c r="G9" s="16">
        <v>13</v>
      </c>
      <c r="H9" s="6">
        <v>24300</v>
      </c>
      <c r="I9" s="4">
        <f t="shared" si="0"/>
        <v>315900</v>
      </c>
    </row>
    <row r="10" spans="2:9" s="2" customFormat="1" ht="220.5">
      <c r="B10" s="12">
        <v>5</v>
      </c>
      <c r="C10" s="21" t="s">
        <v>13</v>
      </c>
      <c r="D10" s="21" t="s">
        <v>13</v>
      </c>
      <c r="E10" s="19" t="s">
        <v>18</v>
      </c>
      <c r="F10" s="16" t="s">
        <v>7</v>
      </c>
      <c r="G10" s="16">
        <v>3</v>
      </c>
      <c r="H10" s="6">
        <v>17000</v>
      </c>
      <c r="I10" s="4">
        <f t="shared" si="0"/>
        <v>51000</v>
      </c>
    </row>
    <row r="11" spans="2:9" ht="15.75">
      <c r="B11" s="13"/>
      <c r="C11" s="7" t="s">
        <v>2</v>
      </c>
      <c r="D11" s="7"/>
      <c r="E11" s="22"/>
      <c r="F11" s="7"/>
      <c r="G11" s="7"/>
      <c r="H11" s="8"/>
      <c r="I11" s="8">
        <f>SUM(I6:I10)</f>
        <v>5166000</v>
      </c>
    </row>
  </sheetData>
  <mergeCells count="1">
    <mergeCell ref="C5:E5"/>
  </mergeCells>
  <pageMargins left="0.7" right="0.7" top="0.75" bottom="0.75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2021-02-24T10:57:49Z</dcterms:modified>
</cp:coreProperties>
</file>